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8"/>
  <workbookPr filterPrivacy="1" defaultThemeVersion="124226"/>
  <xr:revisionPtr revIDLastSave="0" documentId="13_ncr:1_{91D18A8F-0B5B-4F3E-A2FB-A85184B945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2" l="1"/>
  <c r="N18" i="2"/>
  <c r="N20" i="2" s="1"/>
</calcChain>
</file>

<file path=xl/sharedStrings.xml><?xml version="1.0" encoding="utf-8"?>
<sst xmlns="http://schemas.openxmlformats.org/spreadsheetml/2006/main" count="42" uniqueCount="36">
  <si>
    <t>СОГЛАСОВАНО</t>
  </si>
  <si>
    <t>УТВЕРЖДАЮ</t>
  </si>
  <si>
    <t xml:space="preserve">администрации Пушкинского района </t>
  </si>
  <si>
    <t>Санкт-Петербурга</t>
  </si>
  <si>
    <t>№ п/п</t>
  </si>
  <si>
    <t>Цена за ед., руб. с НДС</t>
  </si>
  <si>
    <t>Расчет-обоснование цены контракта, заключаемого с единственным поставщиком (подрядчиком, исполнителем)</t>
  </si>
  <si>
    <t>Наименьшая цена за ед. руб.</t>
  </si>
  <si>
    <t>Цена из реестра товаров руб.</t>
  </si>
  <si>
    <t>Цена из распоряж КГЗ №100-р руб.</t>
  </si>
  <si>
    <t>Наименьшая цена за ед. из столбцов             с 6-14              руб.</t>
  </si>
  <si>
    <t>Цена из реестра контрактов руб.</t>
  </si>
  <si>
    <t xml:space="preserve">В связис необходимостью обеспечения 75% закупок малого объяма посредством подсистемы "Электронный магазин", для обоснования цены контракта Вам предлагается использовать следующую форму расчета обоснования цены.  </t>
  </si>
  <si>
    <t>Итого по позиции          с НДС             руб.</t>
  </si>
  <si>
    <t>х</t>
  </si>
  <si>
    <t xml:space="preserve">________________ </t>
  </si>
  <si>
    <t>____________И.Н. Орловская</t>
  </si>
  <si>
    <t>Определнение цены контракта проведено на основании метода сопоставимых рыночных цен (анализ рынка), нормативного, в соответствии с приказом Министерства экономического развития Российской Федерации от 02.10.2013 №567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</t>
  </si>
  <si>
    <t xml:space="preserve">Начальник отдела образования </t>
  </si>
  <si>
    <t xml:space="preserve">Кол-во </t>
  </si>
  <si>
    <t>шт.</t>
  </si>
  <si>
    <t>Ед. изм.</t>
  </si>
  <si>
    <t>Итого:</t>
  </si>
  <si>
    <t>Наименование услуги</t>
  </si>
  <si>
    <t>«___» ___________ 2026 г.</t>
  </si>
  <si>
    <t>«____»___________ 2026 г.</t>
  </si>
  <si>
    <t>И.Б. Новохацкая</t>
  </si>
  <si>
    <t>Заведующий ГБДОУ детский сад № 14</t>
  </si>
  <si>
    <t>комбинированного вида Пушкинского района Санкт-Петербурга</t>
  </si>
  <si>
    <t xml:space="preserve">   на оказание услуг по техническому обслуживанию огнетушителей </t>
  </si>
  <si>
    <t>Ценовое предложение №1  от 16.02.2026г.</t>
  </si>
  <si>
    <t>Ценовое предложение №2  от 16.02.2026г.</t>
  </si>
  <si>
    <t>Ценовое предложение №3  от 16.02.2026г.</t>
  </si>
  <si>
    <t>Техническое обслуживание порошковых огнетушителей     ОП-4 (3)АВСЕ</t>
  </si>
  <si>
    <t>Техническое обслуживание порошковых огнетушителей  
 ОП-4  (3) АВСЕ-01</t>
  </si>
  <si>
    <t xml:space="preserve">Расчет составил: контрактный управляющий _________________________Л.Л. Шаманова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</si>
</sst>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2" fontId="8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21</xdr:row>
      <xdr:rowOff>0</xdr:rowOff>
    </xdr:from>
    <xdr:to>
      <xdr:col>1</xdr:col>
      <xdr:colOff>414529</xdr:colOff>
      <xdr:row>21</xdr:row>
      <xdr:rowOff>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1" y="35575875"/>
          <a:ext cx="433578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0</xdr:rowOff>
    </xdr:from>
    <xdr:to>
      <xdr:col>1</xdr:col>
      <xdr:colOff>414529</xdr:colOff>
      <xdr:row>0</xdr:row>
      <xdr:rowOff>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6" y="79390875"/>
          <a:ext cx="281178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topLeftCell="A7" zoomScaleNormal="100" workbookViewId="0">
      <selection activeCell="A11" sqref="A11:O11"/>
    </sheetView>
  </sheetViews>
  <sheetFormatPr defaultColWidth="9.109375" defaultRowHeight="15.6" x14ac:dyDescent="0.3"/>
  <cols>
    <col min="1" max="1" width="4.109375" style="1" customWidth="1"/>
    <col min="2" max="2" width="29" style="1" customWidth="1"/>
    <col min="3" max="3" width="8.109375" style="1" customWidth="1"/>
    <col min="4" max="4" width="7.6640625" style="1" customWidth="1"/>
    <col min="5" max="5" width="4.44140625" style="1" customWidth="1"/>
    <col min="6" max="6" width="15.44140625" style="1" customWidth="1"/>
    <col min="7" max="7" width="15" style="1" customWidth="1"/>
    <col min="8" max="8" width="15.88671875" style="1" customWidth="1"/>
    <col min="9" max="9" width="12.6640625" style="1" customWidth="1"/>
    <col min="10" max="10" width="13.44140625" style="1" customWidth="1"/>
    <col min="11" max="11" width="9.6640625" style="1" customWidth="1"/>
    <col min="12" max="12" width="10.44140625" style="1" customWidth="1"/>
    <col min="13" max="13" width="11" style="1" customWidth="1"/>
    <col min="14" max="14" width="12.33203125" style="1" customWidth="1"/>
    <col min="15" max="15" width="15.44140625" style="1" hidden="1" customWidth="1"/>
    <col min="16" max="17" width="9.109375" style="1" customWidth="1"/>
    <col min="18" max="18" width="12.33203125" style="1" customWidth="1"/>
    <col min="19" max="16384" width="9.109375" style="1"/>
  </cols>
  <sheetData>
    <row r="1" spans="1:18" x14ac:dyDescent="0.3">
      <c r="B1" s="6"/>
      <c r="C1" s="6"/>
      <c r="D1" s="6"/>
    </row>
    <row r="2" spans="1:18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7"/>
      <c r="O2" s="7"/>
    </row>
    <row r="3" spans="1:18" x14ac:dyDescent="0.3">
      <c r="A3" s="7"/>
      <c r="B3" s="8" t="s">
        <v>0</v>
      </c>
      <c r="C3" s="8"/>
      <c r="D3" s="8"/>
      <c r="F3" s="7"/>
      <c r="G3" s="7"/>
      <c r="H3" s="7"/>
      <c r="I3" s="7"/>
      <c r="J3" s="8" t="s">
        <v>1</v>
      </c>
    </row>
    <row r="4" spans="1:18" x14ac:dyDescent="0.3">
      <c r="A4" s="7"/>
      <c r="B4" s="1" t="s">
        <v>18</v>
      </c>
      <c r="F4" s="7"/>
      <c r="G4" s="7"/>
      <c r="H4" s="7"/>
      <c r="I4" s="7"/>
      <c r="J4" s="9" t="s">
        <v>27</v>
      </c>
    </row>
    <row r="5" spans="1:18" x14ac:dyDescent="0.3">
      <c r="A5" s="7"/>
      <c r="B5" s="1" t="s">
        <v>2</v>
      </c>
      <c r="F5" s="7"/>
      <c r="G5" s="7"/>
      <c r="H5" s="7"/>
      <c r="I5" s="7"/>
      <c r="J5" s="9" t="s">
        <v>28</v>
      </c>
    </row>
    <row r="6" spans="1:18" x14ac:dyDescent="0.3">
      <c r="A6" s="7"/>
      <c r="B6" s="1" t="s">
        <v>3</v>
      </c>
      <c r="F6" s="7"/>
      <c r="G6" s="7"/>
      <c r="H6" s="7"/>
      <c r="I6" s="7"/>
      <c r="J6" s="9"/>
    </row>
    <row r="7" spans="1:18" x14ac:dyDescent="0.3">
      <c r="A7" s="7"/>
      <c r="B7" s="1" t="s">
        <v>16</v>
      </c>
      <c r="F7" s="7"/>
      <c r="G7" s="7"/>
      <c r="H7" s="7"/>
      <c r="I7" s="7"/>
      <c r="J7" s="9" t="s">
        <v>15</v>
      </c>
      <c r="L7" s="1" t="s">
        <v>26</v>
      </c>
    </row>
    <row r="8" spans="1:18" x14ac:dyDescent="0.3">
      <c r="A8" s="7"/>
      <c r="B8" s="1" t="s">
        <v>24</v>
      </c>
      <c r="F8" s="7"/>
      <c r="G8" s="7"/>
      <c r="H8" s="7"/>
      <c r="I8" s="7"/>
      <c r="J8" s="9" t="s">
        <v>25</v>
      </c>
    </row>
    <row r="9" spans="1:18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8" ht="26.4" customHeight="1" x14ac:dyDescent="0.3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8" ht="20.399999999999999" customHeight="1" x14ac:dyDescent="0.3">
      <c r="A11" s="31" t="s">
        <v>29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5"/>
      <c r="Q11" s="5"/>
      <c r="R11" s="5"/>
    </row>
    <row r="13" spans="1:18" ht="14.4" customHeight="1" x14ac:dyDescent="0.3">
      <c r="A13" s="30" t="s">
        <v>4</v>
      </c>
      <c r="B13" s="23" t="s">
        <v>23</v>
      </c>
      <c r="C13" s="32" t="s">
        <v>21</v>
      </c>
      <c r="D13" s="23" t="s">
        <v>19</v>
      </c>
      <c r="E13" s="23"/>
      <c r="F13" s="23" t="s">
        <v>5</v>
      </c>
      <c r="G13" s="23"/>
      <c r="H13" s="23"/>
      <c r="I13" s="22" t="s">
        <v>7</v>
      </c>
      <c r="J13" s="22" t="s">
        <v>8</v>
      </c>
      <c r="K13" s="22" t="s">
        <v>11</v>
      </c>
      <c r="L13" s="22" t="s">
        <v>9</v>
      </c>
      <c r="M13" s="22" t="s">
        <v>10</v>
      </c>
      <c r="N13" s="22" t="s">
        <v>13</v>
      </c>
    </row>
    <row r="14" spans="1:18" ht="15" customHeight="1" x14ac:dyDescent="0.3">
      <c r="A14" s="30"/>
      <c r="B14" s="23"/>
      <c r="C14" s="33"/>
      <c r="D14" s="23"/>
      <c r="E14" s="23"/>
      <c r="F14" s="23"/>
      <c r="G14" s="23"/>
      <c r="H14" s="23"/>
      <c r="I14" s="22"/>
      <c r="J14" s="22"/>
      <c r="K14" s="22"/>
      <c r="L14" s="22"/>
      <c r="M14" s="22"/>
      <c r="N14" s="22"/>
    </row>
    <row r="15" spans="1:18" ht="14.4" customHeight="1" x14ac:dyDescent="0.3">
      <c r="A15" s="30"/>
      <c r="B15" s="23"/>
      <c r="C15" s="33"/>
      <c r="D15" s="23"/>
      <c r="E15" s="23"/>
      <c r="F15" s="22" t="s">
        <v>30</v>
      </c>
      <c r="G15" s="22" t="s">
        <v>31</v>
      </c>
      <c r="H15" s="22" t="s">
        <v>32</v>
      </c>
      <c r="I15" s="22"/>
      <c r="J15" s="22"/>
      <c r="K15" s="22"/>
      <c r="L15" s="22"/>
      <c r="M15" s="22"/>
      <c r="N15" s="22"/>
    </row>
    <row r="16" spans="1:18" ht="48.75" customHeight="1" x14ac:dyDescent="0.3">
      <c r="A16" s="30"/>
      <c r="B16" s="23"/>
      <c r="C16" s="34"/>
      <c r="D16" s="23"/>
      <c r="E16" s="23"/>
      <c r="F16" s="22"/>
      <c r="G16" s="22"/>
      <c r="H16" s="22"/>
      <c r="I16" s="22"/>
      <c r="J16" s="22"/>
      <c r="K16" s="22"/>
      <c r="L16" s="22"/>
      <c r="M16" s="22"/>
      <c r="N16" s="22"/>
    </row>
    <row r="17" spans="1:15" x14ac:dyDescent="0.3">
      <c r="A17" s="10">
        <v>1</v>
      </c>
      <c r="B17" s="11">
        <v>2</v>
      </c>
      <c r="C17" s="11">
        <v>3</v>
      </c>
      <c r="D17" s="23">
        <v>4</v>
      </c>
      <c r="E17" s="23"/>
      <c r="F17" s="13">
        <v>5</v>
      </c>
      <c r="G17" s="13">
        <v>6</v>
      </c>
      <c r="H17" s="13">
        <v>7</v>
      </c>
      <c r="I17" s="14">
        <v>8</v>
      </c>
      <c r="J17" s="14">
        <v>9</v>
      </c>
      <c r="K17" s="14">
        <v>10</v>
      </c>
      <c r="L17" s="14">
        <v>11</v>
      </c>
      <c r="M17" s="14">
        <v>12</v>
      </c>
      <c r="N17" s="14">
        <v>13</v>
      </c>
    </row>
    <row r="18" spans="1:15" ht="44.25" customHeight="1" x14ac:dyDescent="0.3">
      <c r="A18" s="10">
        <v>1</v>
      </c>
      <c r="B18" s="4" t="s">
        <v>33</v>
      </c>
      <c r="C18" s="4" t="s">
        <v>20</v>
      </c>
      <c r="D18" s="23">
        <v>3</v>
      </c>
      <c r="E18" s="23"/>
      <c r="F18" s="15">
        <v>500</v>
      </c>
      <c r="G18" s="15">
        <v>550</v>
      </c>
      <c r="H18" s="15">
        <v>600</v>
      </c>
      <c r="I18" s="15">
        <v>500</v>
      </c>
      <c r="J18" s="16" t="s">
        <v>14</v>
      </c>
      <c r="K18" s="16" t="s">
        <v>14</v>
      </c>
      <c r="L18" s="16" t="s">
        <v>14</v>
      </c>
      <c r="M18" s="15">
        <v>500</v>
      </c>
      <c r="N18" s="12">
        <f>M18*D18</f>
        <v>1500</v>
      </c>
    </row>
    <row r="19" spans="1:15" ht="41.25" customHeight="1" x14ac:dyDescent="0.3">
      <c r="A19" s="10">
        <v>2</v>
      </c>
      <c r="B19" s="4" t="s">
        <v>34</v>
      </c>
      <c r="C19" s="4" t="s">
        <v>20</v>
      </c>
      <c r="D19" s="23">
        <v>3</v>
      </c>
      <c r="E19" s="23"/>
      <c r="F19" s="15">
        <v>500</v>
      </c>
      <c r="G19" s="15">
        <v>550</v>
      </c>
      <c r="H19" s="15">
        <v>600</v>
      </c>
      <c r="I19" s="15">
        <v>500</v>
      </c>
      <c r="J19" s="16" t="s">
        <v>14</v>
      </c>
      <c r="K19" s="16" t="s">
        <v>14</v>
      </c>
      <c r="L19" s="16" t="s">
        <v>14</v>
      </c>
      <c r="M19" s="15">
        <v>500</v>
      </c>
      <c r="N19" s="12">
        <f>M19*D19</f>
        <v>1500</v>
      </c>
    </row>
    <row r="20" spans="1:15" ht="23.25" customHeight="1" x14ac:dyDescent="0.3">
      <c r="A20" s="25" t="s">
        <v>22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/>
      <c r="N20" s="17">
        <f>SUM(N18:N19)</f>
        <v>3000</v>
      </c>
    </row>
    <row r="21" spans="1:15" ht="53.25" customHeight="1" x14ac:dyDescent="0.3">
      <c r="A21" s="24" t="s">
        <v>17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33.6" customHeight="1" x14ac:dyDescent="0.3">
      <c r="A22" s="18" t="s">
        <v>35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x14ac:dyDescent="0.3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</sheetData>
  <mergeCells count="24">
    <mergeCell ref="A2:M2"/>
    <mergeCell ref="A10:O10"/>
    <mergeCell ref="A13:A16"/>
    <mergeCell ref="B13:B16"/>
    <mergeCell ref="I13:I16"/>
    <mergeCell ref="J13:J16"/>
    <mergeCell ref="A11:O11"/>
    <mergeCell ref="G15:G16"/>
    <mergeCell ref="H15:H16"/>
    <mergeCell ref="M13:M16"/>
    <mergeCell ref="N13:N16"/>
    <mergeCell ref="D13:E16"/>
    <mergeCell ref="C13:C16"/>
    <mergeCell ref="A22:O22"/>
    <mergeCell ref="A23:O23"/>
    <mergeCell ref="L13:L16"/>
    <mergeCell ref="F15:F16"/>
    <mergeCell ref="F13:H14"/>
    <mergeCell ref="A21:O21"/>
    <mergeCell ref="K13:K16"/>
    <mergeCell ref="D17:E17"/>
    <mergeCell ref="D18:E18"/>
    <mergeCell ref="D19:E19"/>
    <mergeCell ref="A20:M20"/>
  </mergeCells>
  <pageMargins left="0.25" right="0.25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7"/>
  <sheetViews>
    <sheetView topLeftCell="A6" workbookViewId="0">
      <selection activeCell="E14" sqref="E14"/>
    </sheetView>
  </sheetViews>
  <sheetFormatPr defaultRowHeight="14.4" x14ac:dyDescent="0.3"/>
  <cols>
    <col min="1" max="1" width="79.6640625" customWidth="1"/>
  </cols>
  <sheetData>
    <row r="6" spans="1:1" ht="62.4" x14ac:dyDescent="0.3">
      <c r="A6" s="3" t="s">
        <v>12</v>
      </c>
    </row>
    <row r="7" spans="1:1" ht="15.6" x14ac:dyDescent="0.3">
      <c r="A7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2026-02-25T12:23:34Z</dcterms:modified>
</cp:coreProperties>
</file>