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5195" windowHeight="8070"/>
  </bookViews>
  <sheets>
    <sheet name="по КП" sheetId="4" r:id="rId1"/>
  </sheets>
  <externalReferences>
    <externalReference r:id="rId2"/>
  </externalReferences>
  <definedNames>
    <definedName name="индексы">[1]Список!$A$2:$A$9</definedName>
  </definedNames>
  <calcPr calcId="145621"/>
</workbook>
</file>

<file path=xl/calcChain.xml><?xml version="1.0" encoding="utf-8"?>
<calcChain xmlns="http://schemas.openxmlformats.org/spreadsheetml/2006/main">
  <c r="O8" i="4" l="1"/>
  <c r="K8" i="4"/>
  <c r="K9" i="4" s="1"/>
  <c r="I9" i="4"/>
  <c r="J9" i="4"/>
  <c r="H9" i="4"/>
  <c r="L8" i="4" l="1"/>
  <c r="O9" i="4" l="1"/>
  <c r="M8" i="4"/>
  <c r="E19" i="4" l="1"/>
</calcChain>
</file>

<file path=xl/sharedStrings.xml><?xml version="1.0" encoding="utf-8"?>
<sst xmlns="http://schemas.openxmlformats.org/spreadsheetml/2006/main" count="39" uniqueCount="39">
  <si>
    <r>
      <t xml:space="preserve">Средняя текущая цена (с НДС), в руб., </t>
    </r>
    <r>
      <rPr>
        <b/>
        <u/>
        <sz val="8"/>
        <rFont val="Times New Roman"/>
        <family val="1"/>
        <charset val="204"/>
      </rPr>
      <t/>
    </r>
  </si>
  <si>
    <t>№ п/п</t>
  </si>
  <si>
    <t>Ед. изм.</t>
  </si>
  <si>
    <t>Среднее квадратическое отклонение</t>
  </si>
  <si>
    <t>Коэффициент вариации цены, % (совокупность цен принимается однородной (т.к. менее 33%))</t>
  </si>
  <si>
    <t>Источники ценовой информации, руб.</t>
  </si>
  <si>
    <t xml:space="preserve">Общая стоимость товара с НДС, в руб. </t>
  </si>
  <si>
    <t>Кол-во</t>
  </si>
  <si>
    <t>1.2. тарифный метод не использовался, так данный вид товара не поддается государственному регулированию и не него не установлены тарифы муниципальными правовыми актами.</t>
  </si>
  <si>
    <t>1.3. проектно-сметный метод не применяется, так как данный вид товара не относится к текущему ремонту зданий, строений, сооружений, помещений.</t>
  </si>
  <si>
    <t>1.5. затратный метод не применяется, така как он применяется в случае невозможности применения иных методов или в дополнение к иным методам, а расчет произведен на основе метода сопоставимых рыночных цен.</t>
  </si>
  <si>
    <t>рублей</t>
  </si>
  <si>
    <t>Начальник отдела организации закупок_______________________________________ / Н.Н. Сальникова /</t>
  </si>
  <si>
    <t xml:space="preserve">Расчет начальной (максимальной) цены контракта
</t>
  </si>
  <si>
    <t xml:space="preserve">3. Расчет цены контракта включает причитающееся Поставщику вознаграждение и компенсацию всех его расходов и издержек, необходимых для выполнения обязательств по контракту, включая себестоимость товара, расходы на выплату заработной платы своим сотрудникам, затраты по эксплуатации машин и механизмов, расходы по доставке товара до места отбора товара, в том числе расходы на погрузку - разгрузку, перевозку товара Заказчика, страхование, уплату пошлин, налогов, сборов и иных обязательных платежей, установленных законодательством РФ, а также все иные расходы, необходимые для передачи Товара Заказчику в соответствии с требованиями Заказчика и Спецификацией Поставщика.. Все расходы включены в стоимость товара. </t>
  </si>
  <si>
    <t>Начальная (максимальная) цена контракта составляет:</t>
  </si>
  <si>
    <t>4. При формировании цены договора используется валюта РФ - российский рубль.</t>
  </si>
  <si>
    <t>1.4. нормативный метод на основе требований к закупаемым товарам, работам, услугам. Начальная (максимальная) цена контракта сформирована в соответствии с Распоряжением  Комитета по государственному заказу Санкт‑Петербурга   от 12.01.2023 № 2-р «О внесении изменения в распоряжение Комитета по государственному заказу Санкт‑Петербурга от 31.05.2018 № 100-р «Об утверждении значений потребительских свойств (в том числе характеристик качества) и иных характеристик (в том числе предельных цен) отдельных видов товаров, работ, услуг»</t>
  </si>
  <si>
    <t>Распоряжение Комитета по государственному заказу Санкт-Петербурга от 06.10.2023 № 182-р «О внесении изменения в распоряжение Комитета по государственному заказу Санкт-Петербурга от 31.05.2018 № 100-р»</t>
  </si>
  <si>
    <r>
      <t xml:space="preserve">1.1. метод сопоставимых рыночных цен (анализ рынка). Начальная (максимальная) цена контракта сформирована в соответствии с требованиями статьи 22 Федерального закона от 05.04.2013 № 44-ФЗ,  Методическими рекомендациями по применению методов определения начальной (максимальной) цены контракта, цены контракта, заключаемого с единственными поставщиком (подрядчиком, исполнителем), утвержденными приказом Минэкономразвития России от 02.10.2013 № 567 и с учетом положений статьи 34 Бюджетного кодекса Российской Федерации, регламентирующей принцип эффективности использования бюджетных средств (необходимость достижения заданных результатов с использованием наименьшего объема средств (экономности) и (или) достижения наилучшего результата с использованием определенного бюджетом объема средств (результативности).  </t>
    </r>
    <r>
      <rPr>
        <b/>
        <sz val="11"/>
        <rFont val="Times New Roman"/>
        <family val="1"/>
        <charset val="204"/>
      </rPr>
      <t xml:space="preserve">* </t>
    </r>
  </si>
  <si>
    <t xml:space="preserve">Источник ценовой информации № 1 </t>
  </si>
  <si>
    <t>Источник ценовой информации № 2</t>
  </si>
  <si>
    <t>Источник ценовой информации № 3</t>
  </si>
  <si>
    <t>Код КТРУ/ ККН/ ОКПД2</t>
  </si>
  <si>
    <t>шт.</t>
  </si>
  <si>
    <t>Экономист                                          _______________________________________ /М.Ю. Погорелова/</t>
  </si>
  <si>
    <t>Товарный знак</t>
  </si>
  <si>
    <t>Наименование товара</t>
  </si>
  <si>
    <t>информация не найдена</t>
  </si>
  <si>
    <r>
      <t>2. Заказчиком направлены запросы о предоставлении ценовой информации  (исх.№167 от 16.02.2024 г.) поставщикам (подрядчикам, исполнителям), обладающим опытом поставок (работ, услуг) , информация о которых имеется в свободном доступе, и получены ответы от</t>
    </r>
    <r>
      <rPr>
        <b/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поставщиков (подрядчиков, исполнителей) с ценовой информацией. Цена контракта сформирована по минимальному ценовому предложению в целях эффективности и экономии использования бюджетных средств, что не противоречит положениям Закона N 44-ФЗ. Во избежание сговора участников размещения заказа и нарушения статьи 11 о запрете на ограничивающие конкуренцию соглашения хозяйствующих субъектов Федерального закона № 135 от  26 июля 2006 года «О защите конкуренции», Заказчик не указывает в расчетах  сведения о поставщиках (подрядчиках, исполнителях), подавших коммерческие предложения, данные сведения хранятся у Заказчика.</t>
    </r>
  </si>
  <si>
    <t>Цена (с НДС), в руб.*</t>
  </si>
  <si>
    <t>Наименование и описание объекта закупки:  Поставка кнопок приказа для кабины лифта</t>
  </si>
  <si>
    <t xml:space="preserve">Кнопка приказа </t>
  </si>
  <si>
    <t xml:space="preserve">28.22.19.160   </t>
  </si>
  <si>
    <t>КЛ-220-005 RL</t>
  </si>
  <si>
    <t>вх.№507 от 06.03.2024</t>
  </si>
  <si>
    <t>вх.№506 от 06.03.2024</t>
  </si>
  <si>
    <t>вх.№500 от 04.03.2024</t>
  </si>
  <si>
    <t>дата подготовки обоснования цены: 06.03.2024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</si>
</sst>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u/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5" fillId="0" borderId="0"/>
    <xf numFmtId="0" fontId="1" fillId="0" borderId="0"/>
    <xf numFmtId="0" fontId="3" fillId="0" borderId="0"/>
    <xf numFmtId="0" fontId="6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 applyProtection="1">
      <alignment horizontal="center" vertical="top" wrapText="1"/>
      <protection hidden="1"/>
    </xf>
    <xf numFmtId="0" fontId="8" fillId="0" borderId="2" xfId="3" applyFont="1" applyFill="1" applyBorder="1" applyAlignment="1" applyProtection="1">
      <alignment horizontal="center" vertical="top" wrapText="1"/>
      <protection hidden="1"/>
    </xf>
    <xf numFmtId="2" fontId="8" fillId="0" borderId="2" xfId="4" applyNumberFormat="1" applyFont="1" applyFill="1" applyBorder="1" applyAlignment="1" applyProtection="1">
      <alignment horizontal="center" vertical="top" wrapText="1"/>
      <protection hidden="1"/>
    </xf>
    <xf numFmtId="165" fontId="8" fillId="2" borderId="1" xfId="3" applyNumberFormat="1" applyFont="1" applyFill="1" applyBorder="1" applyAlignment="1" applyProtection="1">
      <alignment horizontal="center" vertical="top" wrapText="1" readingOrder="1"/>
      <protection locked="0" hidden="1"/>
    </xf>
    <xf numFmtId="165" fontId="8" fillId="0" borderId="1" xfId="3" applyNumberFormat="1" applyFont="1" applyFill="1" applyBorder="1" applyAlignment="1" applyProtection="1">
      <alignment horizontal="center" vertical="top" wrapText="1" readingOrder="1"/>
      <protection locked="0" hidden="1"/>
    </xf>
    <xf numFmtId="164" fontId="8" fillId="0" borderId="1" xfId="3" applyNumberFormat="1" applyFont="1" applyFill="1" applyBorder="1" applyAlignment="1" applyProtection="1">
      <alignment vertical="top" wrapText="1" readingOrder="1"/>
      <protection locked="0" hidden="1"/>
    </xf>
    <xf numFmtId="164" fontId="10" fillId="0" borderId="1" xfId="3" applyNumberFormat="1" applyFont="1" applyFill="1" applyBorder="1" applyAlignment="1" applyProtection="1">
      <alignment vertical="top" wrapText="1" readingOrder="1"/>
      <protection locked="0" hidden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wrapText="1"/>
    </xf>
    <xf numFmtId="0" fontId="11" fillId="0" borderId="0" xfId="0" applyFont="1"/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4" fontId="10" fillId="0" borderId="0" xfId="0" applyNumberFormat="1" applyFont="1" applyAlignment="1">
      <alignment horizontal="left" vertical="top" wrapText="1"/>
    </xf>
    <xf numFmtId="4" fontId="10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4" applyFont="1" applyFill="1" applyBorder="1" applyAlignment="1" applyProtection="1">
      <alignment horizontal="center" vertical="top" wrapText="1"/>
      <protection hidden="1"/>
    </xf>
    <xf numFmtId="0" fontId="8" fillId="0" borderId="1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right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8" fillId="0" borderId="0" xfId="1" applyNumberFormat="1" applyFont="1" applyFill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8" fillId="2" borderId="0" xfId="1" applyNumberFormat="1" applyFont="1" applyFill="1" applyBorder="1" applyAlignment="1">
      <alignment horizontal="left" vertical="top" wrapText="1"/>
    </xf>
    <xf numFmtId="0" fontId="9" fillId="2" borderId="0" xfId="0" applyFont="1" applyFill="1" applyAlignment="1">
      <alignment vertical="top" wrapText="1"/>
    </xf>
    <xf numFmtId="0" fontId="11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wrapText="1"/>
    </xf>
    <xf numFmtId="0" fontId="10" fillId="0" borderId="3" xfId="3" applyFont="1" applyFill="1" applyBorder="1" applyAlignment="1" applyProtection="1">
      <alignment horizontal="center" vertical="top" wrapText="1"/>
      <protection hidden="1"/>
    </xf>
    <xf numFmtId="0" fontId="10" fillId="0" borderId="4" xfId="3" applyFont="1" applyFill="1" applyBorder="1" applyAlignment="1" applyProtection="1">
      <alignment horizontal="center" vertical="top" wrapText="1"/>
      <protection hidden="1"/>
    </xf>
    <xf numFmtId="0" fontId="10" fillId="0" borderId="2" xfId="3" applyFont="1" applyFill="1" applyBorder="1" applyAlignment="1" applyProtection="1">
      <alignment horizontal="center" vertical="top" wrapText="1"/>
      <protection hidden="1"/>
    </xf>
    <xf numFmtId="4" fontId="10" fillId="0" borderId="3" xfId="0" applyNumberFormat="1" applyFont="1" applyFill="1" applyBorder="1" applyAlignment="1" applyProtection="1">
      <alignment horizontal="center" vertical="top" wrapText="1"/>
      <protection hidden="1"/>
    </xf>
    <xf numFmtId="4" fontId="10" fillId="0" borderId="4" xfId="0" applyNumberFormat="1" applyFont="1" applyFill="1" applyBorder="1" applyAlignment="1" applyProtection="1">
      <alignment horizontal="center" vertical="top" wrapText="1"/>
      <protection hidden="1"/>
    </xf>
    <xf numFmtId="4" fontId="10" fillId="0" borderId="2" xfId="0" applyNumberFormat="1" applyFont="1" applyFill="1" applyBorder="1" applyAlignment="1" applyProtection="1">
      <alignment horizontal="center" vertical="top" wrapText="1"/>
      <protection hidden="1"/>
    </xf>
    <xf numFmtId="4" fontId="10" fillId="0" borderId="6" xfId="0" applyNumberFormat="1" applyFont="1" applyFill="1" applyBorder="1" applyAlignment="1" applyProtection="1">
      <alignment horizontal="center" vertical="top" wrapText="1"/>
      <protection hidden="1"/>
    </xf>
    <xf numFmtId="0" fontId="0" fillId="0" borderId="5" xfId="0" applyBorder="1" applyAlignment="1">
      <alignment horizontal="center" vertical="top" wrapText="1"/>
    </xf>
    <xf numFmtId="4" fontId="10" fillId="0" borderId="8" xfId="0" applyNumberFormat="1" applyFont="1" applyFill="1" applyBorder="1" applyAlignment="1" applyProtection="1">
      <alignment horizontal="center" vertical="top" wrapText="1"/>
      <protection hidden="1"/>
    </xf>
    <xf numFmtId="0" fontId="0" fillId="0" borderId="9" xfId="0" applyBorder="1" applyAlignment="1">
      <alignment horizontal="center" vertical="top" wrapText="1"/>
    </xf>
    <xf numFmtId="4" fontId="10" fillId="0" borderId="10" xfId="0" applyNumberFormat="1" applyFont="1" applyFill="1" applyBorder="1" applyAlignment="1" applyProtection="1">
      <alignment horizontal="center" vertical="top" wrapText="1"/>
      <protection hidden="1"/>
    </xf>
    <xf numFmtId="0" fontId="0" fillId="0" borderId="11" xfId="0" applyBorder="1" applyAlignment="1">
      <alignment horizontal="center" vertical="top" wrapText="1"/>
    </xf>
    <xf numFmtId="164" fontId="8" fillId="0" borderId="12" xfId="3" applyNumberFormat="1" applyFont="1" applyFill="1" applyBorder="1" applyAlignment="1" applyProtection="1">
      <alignment vertical="top" wrapText="1" readingOrder="1"/>
      <protection locked="0" hidden="1"/>
    </xf>
    <xf numFmtId="0" fontId="0" fillId="0" borderId="13" xfId="0" applyBorder="1" applyAlignment="1">
      <alignment vertical="top" wrapText="1" readingOrder="1"/>
    </xf>
    <xf numFmtId="165" fontId="10" fillId="0" borderId="12" xfId="0" applyNumberFormat="1" applyFont="1" applyFill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8" fillId="0" borderId="0" xfId="0" applyFont="1" applyFill="1" applyAlignment="1">
      <alignment horizontal="right" vertical="top" wrapText="1"/>
    </xf>
    <xf numFmtId="0" fontId="9" fillId="0" borderId="0" xfId="0" applyFont="1" applyAlignment="1">
      <alignment vertical="top"/>
    </xf>
    <xf numFmtId="0" fontId="10" fillId="0" borderId="0" xfId="0" applyFont="1" applyFill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_Моя Копия 24(1).06.08" xfId="3"/>
    <cellStyle name="Обычный_Моя Копия 24(1).06.08 2" xfId="4"/>
    <cellStyle name="Стиль 1" xfId="5"/>
    <cellStyle name="Финансовый 2" xfId="6"/>
    <cellStyle name="Финансовый 2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.raschet-ceni-kontrakta_01.05.2014%20&#1073;&#1072;&#1082;&#1072;&#1083;&#1077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Индексы"/>
      <sheetName val="список кодов ОКДП"/>
      <sheetName val="Реестр"/>
      <sheetName val="Список"/>
    </sheetNames>
    <sheetDataSet>
      <sheetData sheetId="0"/>
      <sheetData sheetId="1"/>
      <sheetData sheetId="2"/>
      <sheetData sheetId="3"/>
      <sheetData sheetId="4">
        <row r="2">
          <cell r="A2" t="str">
            <v>Бакалея и гастрономия</v>
          </cell>
        </row>
        <row r="3">
          <cell r="A3" t="str">
            <v>Молоко и молочные продукты</v>
          </cell>
        </row>
        <row r="4">
          <cell r="A4" t="str">
            <v>Мясо (за исключением мяса птицы) и мясные субпродукты</v>
          </cell>
        </row>
        <row r="5">
          <cell r="A5" t="str">
            <v>Мясо птицы и яйцо</v>
          </cell>
        </row>
        <row r="6">
          <cell r="A6" t="str">
            <v>Рыба и рыбные продукты</v>
          </cell>
        </row>
        <row r="7">
          <cell r="A7" t="str">
            <v>Свежие овощи и фрукты</v>
          </cell>
        </row>
        <row r="8">
          <cell r="A8" t="str">
            <v>Хлеб и хлебобулочные изделия</v>
          </cell>
        </row>
        <row r="9">
          <cell r="A9" t="str">
            <v>-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26"/>
  <sheetViews>
    <sheetView tabSelected="1" zoomScale="85" zoomScaleNormal="85" workbookViewId="0">
      <selection activeCell="A3" sqref="A3"/>
    </sheetView>
  </sheetViews>
  <sheetFormatPr defaultColWidth="9.140625" defaultRowHeight="15" x14ac:dyDescent="0.25"/>
  <cols>
    <col min="1" max="1" width="6" style="5" customWidth="1"/>
    <col min="2" max="2" width="17.42578125" style="5" customWidth="1"/>
    <col min="3" max="3" width="14.140625" style="5" customWidth="1"/>
    <col min="4" max="4" width="17.7109375" style="5" customWidth="1"/>
    <col min="5" max="5" width="10.5703125" style="5" customWidth="1"/>
    <col min="6" max="6" width="10.140625" style="5" customWidth="1"/>
    <col min="7" max="7" width="22.7109375" style="5" customWidth="1"/>
    <col min="8" max="8" width="14.85546875" style="5" customWidth="1"/>
    <col min="9" max="10" width="14.5703125" style="5" customWidth="1"/>
    <col min="11" max="11" width="12.7109375" style="5" customWidth="1"/>
    <col min="12" max="12" width="11.42578125" style="5" customWidth="1"/>
    <col min="13" max="13" width="16.5703125" style="5" customWidth="1"/>
    <col min="14" max="14" width="11.85546875" style="5" customWidth="1"/>
    <col min="15" max="15" width="12" style="5" customWidth="1"/>
    <col min="16" max="16" width="11.7109375" style="5" customWidth="1"/>
    <col min="17" max="16384" width="9.140625" style="5"/>
  </cols>
  <sheetData>
    <row r="1" spans="1:248" s="2" customFormat="1" ht="19.5" customHeight="1" x14ac:dyDescent="0.2">
      <c r="A1" s="60"/>
      <c r="B1" s="60"/>
      <c r="C1" s="60"/>
      <c r="D1" s="60"/>
      <c r="E1" s="60"/>
      <c r="F1" s="1"/>
      <c r="G1" s="1"/>
      <c r="H1" s="1"/>
      <c r="I1" s="32"/>
      <c r="J1" s="1"/>
      <c r="M1" s="60"/>
      <c r="N1" s="61"/>
      <c r="O1" s="61"/>
      <c r="P1" s="1"/>
      <c r="Q1" s="3"/>
    </row>
    <row r="2" spans="1:248" s="2" customFormat="1" ht="21.75" customHeight="1" x14ac:dyDescent="0.2">
      <c r="A2" s="62" t="s">
        <v>13</v>
      </c>
      <c r="B2" s="62"/>
      <c r="C2" s="62"/>
      <c r="D2" s="62"/>
      <c r="E2" s="62"/>
      <c r="F2" s="62"/>
      <c r="G2" s="62"/>
      <c r="H2" s="62"/>
      <c r="I2" s="62"/>
      <c r="J2" s="62"/>
      <c r="K2" s="63"/>
      <c r="L2" s="63"/>
      <c r="M2" s="63"/>
      <c r="N2" s="63"/>
      <c r="O2" s="39"/>
    </row>
    <row r="3" spans="1:248" s="4" customFormat="1" ht="15.75" customHeight="1" x14ac:dyDescent="0.2">
      <c r="A3" s="4" t="s">
        <v>31</v>
      </c>
    </row>
    <row r="4" spans="1:248" ht="12" customHeight="1" x14ac:dyDescent="0.25"/>
    <row r="5" spans="1:248" ht="63.75" customHeight="1" x14ac:dyDescent="0.25">
      <c r="A5" s="44" t="s">
        <v>1</v>
      </c>
      <c r="B5" s="44" t="s">
        <v>27</v>
      </c>
      <c r="C5" s="44" t="s">
        <v>26</v>
      </c>
      <c r="D5" s="44" t="s">
        <v>23</v>
      </c>
      <c r="E5" s="44" t="s">
        <v>2</v>
      </c>
      <c r="F5" s="44" t="s">
        <v>7</v>
      </c>
      <c r="G5" s="44" t="s">
        <v>18</v>
      </c>
      <c r="H5" s="64" t="s">
        <v>5</v>
      </c>
      <c r="I5" s="65"/>
      <c r="J5" s="66"/>
      <c r="K5" s="47" t="s">
        <v>0</v>
      </c>
      <c r="L5" s="47" t="s">
        <v>3</v>
      </c>
      <c r="M5" s="47" t="s">
        <v>4</v>
      </c>
      <c r="N5" s="47" t="s">
        <v>30</v>
      </c>
      <c r="O5" s="50" t="s">
        <v>6</v>
      </c>
      <c r="P5" s="51"/>
    </row>
    <row r="6" spans="1:248" ht="64.5" customHeight="1" x14ac:dyDescent="0.25">
      <c r="A6" s="45"/>
      <c r="B6" s="45"/>
      <c r="C6" s="45"/>
      <c r="D6" s="45"/>
      <c r="E6" s="45"/>
      <c r="F6" s="45"/>
      <c r="G6" s="45"/>
      <c r="H6" s="6" t="s">
        <v>20</v>
      </c>
      <c r="I6" s="33" t="s">
        <v>21</v>
      </c>
      <c r="J6" s="33" t="s">
        <v>22</v>
      </c>
      <c r="K6" s="48"/>
      <c r="L6" s="48"/>
      <c r="M6" s="48"/>
      <c r="N6" s="48"/>
      <c r="O6" s="52"/>
      <c r="P6" s="53"/>
    </row>
    <row r="7" spans="1:248" ht="51" customHeight="1" x14ac:dyDescent="0.25">
      <c r="A7" s="46"/>
      <c r="B7" s="46"/>
      <c r="C7" s="46"/>
      <c r="D7" s="46"/>
      <c r="E7" s="46"/>
      <c r="F7" s="46"/>
      <c r="G7" s="46"/>
      <c r="H7" s="6" t="s">
        <v>37</v>
      </c>
      <c r="I7" s="6" t="s">
        <v>36</v>
      </c>
      <c r="J7" s="6" t="s">
        <v>35</v>
      </c>
      <c r="K7" s="7"/>
      <c r="L7" s="49"/>
      <c r="M7" s="49"/>
      <c r="N7" s="49"/>
      <c r="O7" s="54"/>
      <c r="P7" s="55"/>
    </row>
    <row r="8" spans="1:248" s="2" customFormat="1" ht="47.25" customHeight="1" x14ac:dyDescent="0.2">
      <c r="A8" s="8">
        <v>1</v>
      </c>
      <c r="B8" s="29" t="s">
        <v>32</v>
      </c>
      <c r="C8" s="29" t="s">
        <v>34</v>
      </c>
      <c r="D8" s="29" t="s">
        <v>33</v>
      </c>
      <c r="E8" s="30" t="s">
        <v>24</v>
      </c>
      <c r="F8" s="30">
        <v>3</v>
      </c>
      <c r="G8" s="9" t="s">
        <v>28</v>
      </c>
      <c r="H8" s="11">
        <v>1250</v>
      </c>
      <c r="I8" s="11">
        <v>1224</v>
      </c>
      <c r="J8" s="11">
        <v>1416</v>
      </c>
      <c r="K8" s="12">
        <f>AVERAGE(H8:J8)</f>
        <v>1296.6666666666667</v>
      </c>
      <c r="L8" s="11">
        <f>STDEV(I8:J8)</f>
        <v>135.76450198781711</v>
      </c>
      <c r="M8" s="11">
        <f>L8/K8*100</f>
        <v>10.470270076181269</v>
      </c>
      <c r="N8" s="11">
        <v>1224</v>
      </c>
      <c r="O8" s="56">
        <f>N8*F8</f>
        <v>3672</v>
      </c>
      <c r="P8" s="57"/>
    </row>
    <row r="9" spans="1:248" s="2" customFormat="1" ht="18.75" customHeight="1" x14ac:dyDescent="0.2">
      <c r="A9" s="8"/>
      <c r="B9" s="29"/>
      <c r="C9" s="29"/>
      <c r="D9" s="31"/>
      <c r="E9" s="30"/>
      <c r="F9" s="30"/>
      <c r="G9" s="9"/>
      <c r="H9" s="10">
        <f>($F$8*H8)</f>
        <v>3750</v>
      </c>
      <c r="I9" s="10">
        <f t="shared" ref="I9:J9" si="0">($F$8*I8)</f>
        <v>3672</v>
      </c>
      <c r="J9" s="10">
        <f t="shared" si="0"/>
        <v>4248</v>
      </c>
      <c r="K9" s="10">
        <f>($F$8*K8)</f>
        <v>3890</v>
      </c>
      <c r="L9" s="11"/>
      <c r="M9" s="11"/>
      <c r="N9" s="13"/>
      <c r="O9" s="58">
        <f>SUM(O8:O8)</f>
        <v>3672</v>
      </c>
      <c r="P9" s="59"/>
    </row>
    <row r="10" spans="1:248" s="16" customFormat="1" ht="49.5" customHeight="1" x14ac:dyDescent="0.2">
      <c r="A10" s="40" t="s">
        <v>19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14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</row>
    <row r="11" spans="1:248" s="16" customFormat="1" ht="21.75" customHeight="1" x14ac:dyDescent="0.25">
      <c r="A11" s="36" t="s">
        <v>8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17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</row>
    <row r="12" spans="1:248" s="16" customFormat="1" ht="19.5" customHeight="1" x14ac:dyDescent="0.25">
      <c r="A12" s="36" t="s">
        <v>9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17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</row>
    <row r="13" spans="1:248" s="16" customFormat="1" ht="48" customHeight="1" x14ac:dyDescent="0.25">
      <c r="A13" s="42" t="s">
        <v>17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17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</row>
    <row r="14" spans="1:248" s="16" customFormat="1" ht="17.25" customHeight="1" x14ac:dyDescent="0.25">
      <c r="A14" s="36" t="s">
        <v>10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</row>
    <row r="15" spans="1:248" s="16" customFormat="1" ht="60.75" customHeight="1" x14ac:dyDescent="0.2">
      <c r="A15" s="38" t="s">
        <v>29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14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</row>
    <row r="16" spans="1:248" s="19" customFormat="1" ht="48" customHeight="1" x14ac:dyDescent="0.25">
      <c r="A16" s="35" t="s">
        <v>14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7"/>
      <c r="P16" s="37"/>
    </row>
    <row r="17" spans="1:16" s="19" customFormat="1" ht="24" customHeight="1" x14ac:dyDescent="0.25">
      <c r="A17" s="35" t="s">
        <v>16</v>
      </c>
      <c r="B17" s="35"/>
      <c r="C17" s="35"/>
      <c r="D17" s="35"/>
      <c r="E17" s="35"/>
      <c r="F17" s="35"/>
      <c r="G17" s="35"/>
      <c r="H17" s="35"/>
      <c r="I17" s="35"/>
      <c r="J17" s="35"/>
      <c r="K17" s="20"/>
      <c r="L17" s="20"/>
      <c r="M17" s="20"/>
      <c r="N17" s="20"/>
      <c r="O17" s="17"/>
      <c r="P17" s="28"/>
    </row>
    <row r="18" spans="1:16" s="19" customFormat="1" ht="15" customHeight="1" x14ac:dyDescent="0.25">
      <c r="A18" s="20"/>
      <c r="B18" s="20"/>
      <c r="C18" s="20"/>
      <c r="D18" s="20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16" s="19" customFormat="1" ht="17.25" customHeight="1" x14ac:dyDescent="0.25">
      <c r="A19" s="22" t="s">
        <v>15</v>
      </c>
      <c r="B19" s="23"/>
      <c r="E19" s="27">
        <f>+O9</f>
        <v>3672</v>
      </c>
      <c r="F19" s="27" t="s">
        <v>11</v>
      </c>
      <c r="G19" s="27"/>
      <c r="H19" s="24"/>
      <c r="I19" s="24"/>
      <c r="J19" s="24"/>
      <c r="K19" s="24"/>
      <c r="L19" s="24"/>
      <c r="M19" s="24"/>
      <c r="N19" s="24"/>
      <c r="O19" s="24"/>
      <c r="P19" s="24"/>
    </row>
    <row r="20" spans="1:16" s="19" customFormat="1" ht="17.25" customHeight="1" x14ac:dyDescent="0.25">
      <c r="A20" s="25"/>
      <c r="B20" s="20"/>
      <c r="C20" s="26"/>
      <c r="D20" s="26"/>
      <c r="E20" s="26"/>
      <c r="F20" s="25"/>
      <c r="G20" s="3"/>
      <c r="H20" s="24"/>
      <c r="I20" s="24"/>
      <c r="J20" s="24"/>
      <c r="K20" s="24"/>
      <c r="L20" s="24"/>
      <c r="M20" s="24"/>
      <c r="N20" s="24"/>
      <c r="O20" s="24"/>
      <c r="P20" s="24"/>
    </row>
    <row r="21" spans="1:16" s="19" customFormat="1" ht="19.5" customHeight="1" x14ac:dyDescent="0.25">
      <c r="A21" s="19" t="s">
        <v>12</v>
      </c>
    </row>
    <row r="22" spans="1:16" s="19" customFormat="1" ht="16.5" customHeight="1" x14ac:dyDescent="0.25"/>
    <row r="23" spans="1:16" s="19" customFormat="1" ht="15.75" customHeight="1" x14ac:dyDescent="0.25">
      <c r="A23" s="19" t="s">
        <v>25</v>
      </c>
    </row>
    <row r="26" spans="1:16" x14ac:dyDescent="0.25">
      <c r="A26" s="34" t="s">
        <v>38</v>
      </c>
      <c r="B26" s="34"/>
      <c r="C26" s="34"/>
      <c r="D26" s="34"/>
    </row>
  </sheetData>
  <mergeCells count="27">
    <mergeCell ref="M1:O1"/>
    <mergeCell ref="A2:O2"/>
    <mergeCell ref="A1:E1"/>
    <mergeCell ref="B5:B7"/>
    <mergeCell ref="A5:A7"/>
    <mergeCell ref="C5:C7"/>
    <mergeCell ref="M5:M7"/>
    <mergeCell ref="N5:N7"/>
    <mergeCell ref="F5:F7"/>
    <mergeCell ref="G5:G7"/>
    <mergeCell ref="H5:J5"/>
    <mergeCell ref="K5:K6"/>
    <mergeCell ref="A10:P10"/>
    <mergeCell ref="A11:P11"/>
    <mergeCell ref="A12:P12"/>
    <mergeCell ref="A13:P13"/>
    <mergeCell ref="D5:D7"/>
    <mergeCell ref="E5:E7"/>
    <mergeCell ref="L5:L7"/>
    <mergeCell ref="O5:P7"/>
    <mergeCell ref="O8:P8"/>
    <mergeCell ref="O9:P9"/>
    <mergeCell ref="A26:D26"/>
    <mergeCell ref="A17:J17"/>
    <mergeCell ref="A14:Q14"/>
    <mergeCell ref="A15:P15"/>
    <mergeCell ref="A16:P16"/>
  </mergeCells>
  <phoneticPr fontId="2" type="noConversion"/>
  <pageMargins left="0.19685039370078741" right="0" top="0.23622047244094491" bottom="0.19685039370078741" header="0.19685039370078741" footer="0.19685039370078741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КП</vt:lpstr>
    </vt:vector>
  </TitlesOfParts>
  <Company>Hospital_Kaschenko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Сальникова Наталья Николаевна</cp:lastModifiedBy>
  <cp:lastPrinted>2024-03-06T08:33:26Z</cp:lastPrinted>
  <dcterms:created xsi:type="dcterms:W3CDTF">2013-03-27T14:31:25Z</dcterms:created>
  <dcterms:modified xsi:type="dcterms:W3CDTF">2024-03-06T10:00:35Z</dcterms:modified>
</cp:coreProperties>
</file>